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wis\Documents\Diplomka AIO\Přílohy 5-8\Příloha 8 – Seznam součástek\"/>
    </mc:Choice>
  </mc:AlternateContent>
  <xr:revisionPtr revIDLastSave="0" documentId="13_ncr:1_{5774B8C1-F5AD-4DBE-8D99-3CF7B12EDC70}" xr6:coauthVersionLast="47" xr6:coauthVersionMax="47" xr10:uidLastSave="{00000000-0000-0000-0000-000000000000}"/>
  <bookViews>
    <workbookView xWindow="-120" yWindow="-120" windowWidth="29040" windowHeight="17520" xr2:uid="{0DC04280-CB47-4420-A26B-FDEABEA23DE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15" i="1"/>
  <c r="C14" i="1"/>
  <c r="C13" i="1"/>
  <c r="C12" i="1"/>
  <c r="C11" i="1"/>
  <c r="C10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<sst xmlns="http://schemas.openxmlformats.org/spreadsheetml/2006/main" count="52" uniqueCount="50">
  <si>
    <t>https://www.hadex.cz/l670-bezkontaktni-rele-ssr-25da-24-380vac/</t>
  </si>
  <si>
    <t>Počet</t>
  </si>
  <si>
    <t>Popis</t>
  </si>
  <si>
    <t>Odkaz</t>
  </si>
  <si>
    <t>Bezkontaktní relé</t>
  </si>
  <si>
    <t>https://www.hadex.cz/g654c-elektromagnet-tazny-jf-1039b-6vdc-sila-25n-zdvih-10mm-doprod</t>
  </si>
  <si>
    <t>Optický endstop pro zámek</t>
  </si>
  <si>
    <t>https://robotstore.cz/produkt/tcst2103-opticky-endstop-spinac-ramps-1-4-reprap-arduino-modul/</t>
  </si>
  <si>
    <t>https://www.hadex.cz/m369-vykonovy-spinac-mosfet-pwm-15a-400w-modul-xy-mos/</t>
  </si>
  <si>
    <t>MOSFET</t>
  </si>
  <si>
    <t>https://www.hadex.cz/m439-proudovy-senzor-5adc-acs712/</t>
  </si>
  <si>
    <t>Měřič proudu</t>
  </si>
  <si>
    <t>Materiály potřebné pro celou dobíjecí stanici</t>
  </si>
  <si>
    <t xml:space="preserve">
Průmyslový spínaný zdro 5V 10A</t>
  </si>
  <si>
    <t>https://www.hotair.cz/detail/prumyslove-zdroje/modulove-pro-vestavbu/modulovy-spinany-zdroj-wxd-50-5-5v-10a-50w.html</t>
  </si>
  <si>
    <t>Dotykový displej</t>
  </si>
  <si>
    <t>Čtečka RFID tagů</t>
  </si>
  <si>
    <t>Piezo bzučák</t>
  </si>
  <si>
    <t>https://www.laskakit.cz/akusticky-bzucak--modul/</t>
  </si>
  <si>
    <t>Solenoid pro zámek 6v</t>
  </si>
  <si>
    <t>Raspberry PI (ideálně asi 4B)</t>
  </si>
  <si>
    <t>Konektor samice barrel jack</t>
  </si>
  <si>
    <t>Konektor samec barrel jack</t>
  </si>
  <si>
    <t>https://rpishop.cz/lcd-oled-displeje/1476-waveshare-7-dotykovy-lcd-h-displej-1024x600-ips-kapacitni-hdmi-bez-krabicky.html</t>
  </si>
  <si>
    <t>https://www.tipa.eu/cz/zdirka-dc-21mm-svorka-se-sroubky/d-180295/</t>
  </si>
  <si>
    <t>https://www.tipa.eu/cz/konektor-dc-21mm-svorka-se-sroubky/d-180289/</t>
  </si>
  <si>
    <t>Počet doků ve stanici:</t>
  </si>
  <si>
    <t>Arduino nano</t>
  </si>
  <si>
    <t>Materiály potřebné pro dobíjecí doky</t>
  </si>
  <si>
    <t>https://rpishop.cz/raspberry-pi-4/1598-raspberry-pi-4-model-b-4gb-ram-765756931182.html</t>
  </si>
  <si>
    <t>https://rpishop.cz/rfid/1327-rfid-ctecka-rc522.html</t>
  </si>
  <si>
    <t>Odkazy  funkční k datu  22.7.2023</t>
  </si>
  <si>
    <t>Svorkovnice pro zapojení relé</t>
  </si>
  <si>
    <t>https://www.idealshop.cz/katalog/zbozi/popis_zbozi.asp?klic_ma=23215&amp;gclid=Cj0KCQjw_O2lBhCFARIsAB0E8B91InweO3BdDAwY5wA9WVCRZJ38uIVHAtOkkVnv0bJ7zWm4RZBLon8aAhBXEALw_wcB</t>
  </si>
  <si>
    <t>https://shop.fkt.cz/konektor-lan-rj45-cat5e-keystone-8-pin-s-krytkou-pro-vestavbu-cerny-ean4738808-skupsk0000000011.php</t>
  </si>
  <si>
    <t>Konektory pro i2c</t>
  </si>
  <si>
    <t>https://www.laskakit.cz/neopixel-rgb-ws2811-led-modul/</t>
  </si>
  <si>
    <t>Adresovaná RGB dioda</t>
  </si>
  <si>
    <t>Dráty  pro propojování</t>
  </si>
  <si>
    <t>Kabel pro nabíjení</t>
  </si>
  <si>
    <t>https://pajenicko.cz/usb-c-samice-zasuvka-breakout-redukce?gclid=Cj0KCQjw_O2lBhCFARIsAB0E8B8eZbM8u0VHGfXpy8UQVQjeYAqp2PQ5_PveFngv2h6be98KRHGBBBoaAuVEEALw_wcB</t>
  </si>
  <si>
    <t>https://pajenicko.cz/usb-c-samec-vidlice-breakout-redukce?search=usb%20c%20samec</t>
  </si>
  <si>
    <t>USB C samec</t>
  </si>
  <si>
    <t>USB C samice</t>
  </si>
  <si>
    <t>https://www.laskakit.cz/dupont-propojovaci-kabely-f-f-40ks-samice-samice--20cm-/</t>
  </si>
  <si>
    <t>propojovací kabely</t>
  </si>
  <si>
    <t>Odpory</t>
  </si>
  <si>
    <t>https://dratek.cz/arduino/1187-teplotni-senzor-digitalni-dallas-ds18b20.html</t>
  </si>
  <si>
    <t>Dallas  ds18b20</t>
  </si>
  <si>
    <t>https://www.hadex.cz/m380b-nano-v30-r3-atmega328p-precizni-klon-arduino/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</si>
</sst>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center"/>
    </xf>
    <xf numFmtId="0" fontId="1" fillId="0" borderId="0" xfId="1" applyBorder="1" applyAlignment="1">
      <alignment vertical="center"/>
    </xf>
    <xf numFmtId="0" fontId="1" fillId="0" borderId="0" xfId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wrapText="1"/>
    </xf>
    <xf numFmtId="0" fontId="1" fillId="0" borderId="0" xfId="1" applyBorder="1"/>
    <xf numFmtId="0" fontId="0" fillId="0" borderId="0" xfId="0" quotePrefix="1"/>
    <xf numFmtId="0" fontId="0" fillId="2" borderId="0" xfId="0" applyFill="1"/>
    <xf numFmtId="0" fontId="1" fillId="2" borderId="0" xfId="1" applyFill="1"/>
    <xf numFmtId="0" fontId="0" fillId="2" borderId="0" xfId="0" quotePrefix="1" applyFill="1"/>
    <xf numFmtId="0" fontId="0" fillId="3" borderId="10" xfId="0" applyFill="1" applyBorder="1"/>
    <xf numFmtId="0" fontId="0" fillId="4" borderId="9" xfId="0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askakit.cz/akusticky-bzucak--modul/" TargetMode="External"/><Relationship Id="rId3" Type="http://schemas.openxmlformats.org/officeDocument/2006/relationships/hyperlink" Target="https://robotstore.cz/produkt/tcst2103-opticky-endstop-spinac-ramps-1-4-reprap-arduino-modul/" TargetMode="External"/><Relationship Id="rId7" Type="http://schemas.openxmlformats.org/officeDocument/2006/relationships/hyperlink" Target="https://www.hotair.cz/detail/prumyslove-zdroje/modulove-pro-vestavbu/modulovy-spinany-zdroj-wxd-50-5-5v-10a-50w.html" TargetMode="External"/><Relationship Id="rId2" Type="http://schemas.openxmlformats.org/officeDocument/2006/relationships/hyperlink" Target="https://www.hadex.cz/g654c-elektromagnet-tazny-jf-1039b-6vdc-sila-25n-zdvih-10mm-doprod" TargetMode="External"/><Relationship Id="rId1" Type="http://schemas.openxmlformats.org/officeDocument/2006/relationships/hyperlink" Target="https://www.hadex.cz/l670-bezkontaktni-rele-ssr-25da-24-380vac/" TargetMode="External"/><Relationship Id="rId6" Type="http://schemas.openxmlformats.org/officeDocument/2006/relationships/hyperlink" Target="https://www.hadex.cz/m380b-nano-v30-r3-atmega328p-precizni-klon-arduino/" TargetMode="External"/><Relationship Id="rId11" Type="http://schemas.openxmlformats.org/officeDocument/2006/relationships/hyperlink" Target="https://www.tipa.eu/cz/zdirka-dc-21mm-svorka-se-sroubky/d-180295/" TargetMode="External"/><Relationship Id="rId5" Type="http://schemas.openxmlformats.org/officeDocument/2006/relationships/hyperlink" Target="https://www.hadex.cz/m439-proudovy-senzor-5adc-acs712/" TargetMode="External"/><Relationship Id="rId10" Type="http://schemas.openxmlformats.org/officeDocument/2006/relationships/hyperlink" Target="https://www.tipa.eu/cz/konektor-dc-21mm-svorka-se-sroubky/d-180289/" TargetMode="External"/><Relationship Id="rId4" Type="http://schemas.openxmlformats.org/officeDocument/2006/relationships/hyperlink" Target="https://www.hadex.cz/m369-vykonovy-spinac-mosfet-pwm-15a-400w-modul-xy-mos/" TargetMode="External"/><Relationship Id="rId9" Type="http://schemas.openxmlformats.org/officeDocument/2006/relationships/hyperlink" Target="https://rpishop.cz/lcd-oled-displeje/1476-waveshare-7-dotykovy-lcd-h-displej-1024x600-ips-kapacitni-hdmi-bez-krabicky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85732-190D-481A-86FC-75EE1E7135BD}">
  <dimension ref="B2:K38"/>
  <sheetViews>
    <sheetView tabSelected="1" workbookViewId="0">
      <selection activeCell="E11" sqref="E11"/>
    </sheetView>
  </sheetViews>
  <sheetFormatPr defaultRowHeight="15" x14ac:dyDescent="0.25"/>
  <cols>
    <col min="2" max="2" width="40.5703125" customWidth="1"/>
    <col min="3" max="3" width="8.85546875" customWidth="1"/>
    <col min="4" max="4" width="31.7109375" customWidth="1"/>
    <col min="5" max="5" width="61.42578125" customWidth="1"/>
  </cols>
  <sheetData>
    <row r="2" spans="2:11" x14ac:dyDescent="0.25">
      <c r="B2" s="1" t="s">
        <v>28</v>
      </c>
      <c r="C2" s="2"/>
      <c r="D2" s="2"/>
      <c r="E2" s="2"/>
      <c r="F2" s="2"/>
      <c r="G2" s="2"/>
      <c r="H2" s="2"/>
      <c r="I2" s="2"/>
      <c r="J2" s="2"/>
      <c r="K2" s="3"/>
    </row>
    <row r="3" spans="2:11" x14ac:dyDescent="0.25">
      <c r="B3" s="4"/>
      <c r="K3" s="5"/>
    </row>
    <row r="4" spans="2:11" x14ac:dyDescent="0.25">
      <c r="B4" s="4"/>
      <c r="C4" t="s">
        <v>1</v>
      </c>
      <c r="D4" t="s">
        <v>2</v>
      </c>
      <c r="E4" t="s">
        <v>3</v>
      </c>
      <c r="K4" s="5"/>
    </row>
    <row r="5" spans="2:11" x14ac:dyDescent="0.25">
      <c r="B5" s="4"/>
      <c r="C5" s="6">
        <f>C38*1</f>
        <v>1</v>
      </c>
      <c r="D5" t="s">
        <v>4</v>
      </c>
      <c r="E5" s="7" t="s">
        <v>0</v>
      </c>
      <c r="K5" s="5"/>
    </row>
    <row r="6" spans="2:11" ht="14.25" customHeight="1" x14ac:dyDescent="0.25">
      <c r="B6" s="4"/>
      <c r="C6">
        <f>C38*1</f>
        <v>1</v>
      </c>
      <c r="D6" t="s">
        <v>19</v>
      </c>
      <c r="E6" s="8" t="s">
        <v>5</v>
      </c>
      <c r="K6" s="5"/>
    </row>
    <row r="7" spans="2:11" x14ac:dyDescent="0.25">
      <c r="B7" s="4"/>
      <c r="C7">
        <f>C38*2</f>
        <v>2</v>
      </c>
      <c r="D7" t="s">
        <v>6</v>
      </c>
      <c r="E7" s="7" t="s">
        <v>7</v>
      </c>
      <c r="K7" s="5"/>
    </row>
    <row r="8" spans="2:11" x14ac:dyDescent="0.25">
      <c r="B8" s="4"/>
      <c r="C8">
        <f>C38*1</f>
        <v>1</v>
      </c>
      <c r="D8" t="s">
        <v>9</v>
      </c>
      <c r="E8" s="7" t="s">
        <v>8</v>
      </c>
      <c r="K8" s="5"/>
    </row>
    <row r="9" spans="2:11" x14ac:dyDescent="0.25">
      <c r="B9" s="4"/>
      <c r="C9">
        <f>C38*1</f>
        <v>1</v>
      </c>
      <c r="D9" t="s">
        <v>11</v>
      </c>
      <c r="E9" s="7" t="s">
        <v>10</v>
      </c>
      <c r="K9" s="5"/>
    </row>
    <row r="10" spans="2:11" x14ac:dyDescent="0.25">
      <c r="B10" s="4"/>
      <c r="C10">
        <f>C38*1</f>
        <v>1</v>
      </c>
      <c r="D10" t="s">
        <v>27</v>
      </c>
      <c r="E10" s="7" t="s">
        <v>49</v>
      </c>
      <c r="K10" s="5"/>
    </row>
    <row r="11" spans="2:11" x14ac:dyDescent="0.25">
      <c r="B11" s="4"/>
      <c r="C11" s="15">
        <f>C38*3</f>
        <v>3</v>
      </c>
      <c r="D11" s="15" t="s">
        <v>22</v>
      </c>
      <c r="E11" s="16" t="s">
        <v>25</v>
      </c>
      <c r="K11" s="5"/>
    </row>
    <row r="12" spans="2:11" x14ac:dyDescent="0.25">
      <c r="B12" s="4"/>
      <c r="C12" s="15">
        <f>C38*3</f>
        <v>3</v>
      </c>
      <c r="D12" s="15" t="s">
        <v>21</v>
      </c>
      <c r="E12" s="16" t="s">
        <v>24</v>
      </c>
      <c r="K12" s="5"/>
    </row>
    <row r="13" spans="2:11" x14ac:dyDescent="0.25">
      <c r="B13" s="4"/>
      <c r="C13" s="15">
        <f>C38*1</f>
        <v>1</v>
      </c>
      <c r="D13" s="15" t="s">
        <v>32</v>
      </c>
      <c r="E13" s="16" t="s">
        <v>33</v>
      </c>
      <c r="K13" s="5"/>
    </row>
    <row r="14" spans="2:11" x14ac:dyDescent="0.25">
      <c r="B14" s="4"/>
      <c r="C14" s="15">
        <f>C38*2</f>
        <v>2</v>
      </c>
      <c r="D14" s="15" t="s">
        <v>35</v>
      </c>
      <c r="E14" s="16" t="s">
        <v>34</v>
      </c>
      <c r="K14" s="5"/>
    </row>
    <row r="15" spans="2:11" x14ac:dyDescent="0.25">
      <c r="B15" s="4"/>
      <c r="C15" s="15">
        <f>C38*1</f>
        <v>1</v>
      </c>
      <c r="D15" s="15" t="s">
        <v>37</v>
      </c>
      <c r="E15" s="16" t="s">
        <v>36</v>
      </c>
      <c r="K15" s="5"/>
    </row>
    <row r="16" spans="2:11" x14ac:dyDescent="0.25">
      <c r="B16" s="4"/>
      <c r="C16" s="15"/>
      <c r="D16" s="15" t="s">
        <v>39</v>
      </c>
      <c r="E16" s="16"/>
      <c r="K16" s="5"/>
    </row>
    <row r="17" spans="2:11" x14ac:dyDescent="0.25">
      <c r="B17" s="4"/>
      <c r="C17" s="15"/>
      <c r="D17" s="15" t="s">
        <v>38</v>
      </c>
      <c r="E17" s="16"/>
      <c r="K17" s="5"/>
    </row>
    <row r="18" spans="2:11" x14ac:dyDescent="0.25">
      <c r="B18" s="4"/>
      <c r="C18" s="15"/>
      <c r="D18" s="15" t="s">
        <v>46</v>
      </c>
      <c r="E18" s="16"/>
      <c r="K18" s="5"/>
    </row>
    <row r="19" spans="2:11" x14ac:dyDescent="0.25">
      <c r="B19" s="4"/>
      <c r="C19" s="15">
        <f>C38*1</f>
        <v>1</v>
      </c>
      <c r="D19" s="15" t="s">
        <v>48</v>
      </c>
      <c r="E19" s="16" t="s">
        <v>47</v>
      </c>
      <c r="K19" s="5"/>
    </row>
    <row r="20" spans="2:11" x14ac:dyDescent="0.25">
      <c r="B20" s="9"/>
      <c r="C20" s="10"/>
      <c r="D20" s="10"/>
      <c r="E20" s="10"/>
      <c r="F20" s="10"/>
      <c r="G20" s="10"/>
      <c r="H20" s="10"/>
      <c r="I20" s="10"/>
      <c r="J20" s="10"/>
      <c r="K20" s="11"/>
    </row>
    <row r="23" spans="2:11" x14ac:dyDescent="0.25">
      <c r="B23" s="1" t="s">
        <v>12</v>
      </c>
      <c r="C23" s="2"/>
      <c r="D23" s="2"/>
      <c r="E23" s="2"/>
      <c r="F23" s="2"/>
      <c r="G23" s="2"/>
      <c r="H23" s="2"/>
      <c r="I23" s="2"/>
      <c r="J23" s="2"/>
      <c r="K23" s="3"/>
    </row>
    <row r="24" spans="2:11" ht="16.5" customHeight="1" x14ac:dyDescent="0.25">
      <c r="B24" s="4"/>
      <c r="K24" s="5"/>
    </row>
    <row r="25" spans="2:11" ht="16.5" customHeight="1" x14ac:dyDescent="0.25">
      <c r="B25" s="4"/>
      <c r="C25">
        <v>1</v>
      </c>
      <c r="D25" s="12" t="s">
        <v>13</v>
      </c>
      <c r="E25" s="13" t="s">
        <v>14</v>
      </c>
      <c r="K25" s="5"/>
    </row>
    <row r="26" spans="2:11" x14ac:dyDescent="0.25">
      <c r="B26" s="4"/>
      <c r="C26" s="15">
        <v>1</v>
      </c>
      <c r="D26" s="15" t="s">
        <v>20</v>
      </c>
      <c r="E26" s="17" t="s">
        <v>29</v>
      </c>
      <c r="K26" s="5"/>
    </row>
    <row r="27" spans="2:11" x14ac:dyDescent="0.25">
      <c r="B27" s="4"/>
      <c r="C27" s="15">
        <v>1</v>
      </c>
      <c r="D27" s="15" t="s">
        <v>15</v>
      </c>
      <c r="E27" s="16" t="s">
        <v>23</v>
      </c>
      <c r="K27" s="5"/>
    </row>
    <row r="28" spans="2:11" x14ac:dyDescent="0.25">
      <c r="B28" s="4"/>
      <c r="C28">
        <v>1</v>
      </c>
      <c r="D28" t="s">
        <v>16</v>
      </c>
      <c r="E28" s="14" t="s">
        <v>30</v>
      </c>
      <c r="K28" s="5"/>
    </row>
    <row r="29" spans="2:11" x14ac:dyDescent="0.25">
      <c r="B29" s="4"/>
      <c r="C29">
        <v>1</v>
      </c>
      <c r="D29" t="s">
        <v>17</v>
      </c>
      <c r="E29" s="13" t="s">
        <v>18</v>
      </c>
      <c r="K29" s="5"/>
    </row>
    <row r="30" spans="2:11" x14ac:dyDescent="0.25">
      <c r="B30" s="4"/>
      <c r="C30">
        <v>2</v>
      </c>
      <c r="D30" t="s">
        <v>37</v>
      </c>
      <c r="E30" t="s">
        <v>36</v>
      </c>
      <c r="K30" s="5"/>
    </row>
    <row r="31" spans="2:11" x14ac:dyDescent="0.25">
      <c r="B31" s="4"/>
      <c r="C31">
        <v>1</v>
      </c>
      <c r="D31" t="s">
        <v>43</v>
      </c>
      <c r="E31" t="s">
        <v>40</v>
      </c>
      <c r="K31" s="5"/>
    </row>
    <row r="32" spans="2:11" x14ac:dyDescent="0.25">
      <c r="B32" s="4"/>
      <c r="C32">
        <v>1</v>
      </c>
      <c r="D32" t="s">
        <v>42</v>
      </c>
      <c r="E32" t="s">
        <v>41</v>
      </c>
      <c r="K32" s="5"/>
    </row>
    <row r="33" spans="2:11" x14ac:dyDescent="0.25">
      <c r="B33" s="4"/>
      <c r="C33">
        <v>1</v>
      </c>
      <c r="D33" t="s">
        <v>45</v>
      </c>
      <c r="E33" t="s">
        <v>44</v>
      </c>
      <c r="K33" s="5"/>
    </row>
    <row r="34" spans="2:11" x14ac:dyDescent="0.25">
      <c r="B34" s="4"/>
      <c r="K34" s="5"/>
    </row>
    <row r="35" spans="2:11" x14ac:dyDescent="0.25">
      <c r="B35" s="9"/>
      <c r="C35" s="10"/>
      <c r="D35" s="10"/>
      <c r="E35" s="10"/>
      <c r="F35" s="10"/>
      <c r="G35" s="10"/>
      <c r="H35" s="10"/>
      <c r="I35" s="10"/>
      <c r="J35" s="10"/>
      <c r="K35" s="11"/>
    </row>
    <row r="37" spans="2:11" ht="15.75" thickBot="1" x14ac:dyDescent="0.3"/>
    <row r="38" spans="2:11" ht="15.75" thickBot="1" x14ac:dyDescent="0.3">
      <c r="B38" s="18" t="s">
        <v>26</v>
      </c>
      <c r="C38" s="19">
        <v>1</v>
      </c>
      <c r="E38" t="s">
        <v>31</v>
      </c>
    </row>
  </sheetData>
  <hyperlinks>
    <hyperlink ref="E5" r:id="rId1" xr:uid="{0B34B546-D864-4681-B036-43CF175C719D}"/>
    <hyperlink ref="E6" r:id="rId2" xr:uid="{ECC46EC5-1C14-412F-A119-B11B7D937701}"/>
    <hyperlink ref="E7" r:id="rId3" xr:uid="{FFA28F13-5145-4608-90A8-B72AB6BCA041}"/>
    <hyperlink ref="E8" r:id="rId4" xr:uid="{023C56A5-CD85-4A5D-82C4-639E694C285A}"/>
    <hyperlink ref="E9" r:id="rId5" xr:uid="{5A4E13B0-80A2-45E0-99A2-BC3F6E19C25E}"/>
    <hyperlink ref="E10" r:id="rId6" xr:uid="{48E34F2C-D32B-4293-8DF8-D688CDBA705D}"/>
    <hyperlink ref="E25" r:id="rId7" xr:uid="{B309A470-212B-44BA-A9F8-047B86AE3B1C}"/>
    <hyperlink ref="E29" r:id="rId8" xr:uid="{E806B8B7-655E-4F01-8B6C-6A98059AC788}"/>
    <hyperlink ref="E27" r:id="rId9" xr:uid="{2CB6058B-1040-479E-B475-2570287C7755}"/>
    <hyperlink ref="E11" r:id="rId10" xr:uid="{B5D235D5-B058-4F29-834D-FE89C90B1872}"/>
    <hyperlink ref="E12" r:id="rId11" xr:uid="{16EC9E20-686A-4E2A-9D56-F9CDC928FBBB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</dc:creator>
  <cp:lastModifiedBy>Lewis</cp:lastModifiedBy>
  <dcterms:created xsi:type="dcterms:W3CDTF">2023-05-16T17:27:49Z</dcterms:created>
  <dcterms:modified xsi:type="dcterms:W3CDTF">2023-07-29T06:50:25Z</dcterms:modified>
</cp:coreProperties>
</file>